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BBE735C-0EDE-4A4C-9B37-4211A848F0D0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8" i="6" l="1"/>
  <c r="O82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<sst xmlns="http://schemas.openxmlformats.org/spreadsheetml/2006/main" count="1062" uniqueCount="275">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</sst>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8" totalsRowCount="1" headerRowDxfId="31" dataDxfId="30" totalsRowDxfId="29">
  <autoFilter ref="A1:O827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8"/>
  <sheetViews>
    <sheetView rightToLeft="1" zoomScale="59" zoomScaleNormal="59" workbookViewId="0">
      <pane ySplit="1" topLeftCell="A741" activePane="bottomLeft" state="frozen"/>
      <selection pane="bottomLeft" activeCell="Y748" sqref="Y74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0"/>
  <sheetViews>
    <sheetView rightToLeft="1" workbookViewId="0">
      <pane ySplit="1" topLeftCell="A183" activePane="bottomLeft" state="frozen"/>
      <selection activeCell="AA578" sqref="AA578"/>
      <selection pane="bottomLeft" activeCell="E190" sqref="E19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8"/>
  <sheetViews>
    <sheetView rightToLeft="1" tabSelected="1" zoomScale="140" zoomScaleNormal="140" workbookViewId="0">
      <pane ySplit="1" topLeftCell="A821" activePane="bottomLeft" state="frozen"/>
      <selection activeCell="G40" sqref="G40"/>
      <selection pane="bottomLeft" activeCell="K827" sqref="K82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5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5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5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5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5" ht="14.55" customHeight="1">
      <c r="A828" s="33" t="s">
        <v>81</v>
      </c>
      <c r="H828" s="27"/>
      <c r="J828" s="35">
        <f>SUBTOTAL(109,Table2[ورود و خروج سهام])</f>
        <v>-199672</v>
      </c>
      <c r="O828" s="27">
        <f>SUBTOTAL(109,Table2[سال اخیر])</f>
        <v>-123785</v>
      </c>
    </row>
  </sheetData>
  <phoneticPr fontId="1" type="noConversion"/>
  <conditionalFormatting sqref="C223:C827">
    <cfRule type="cellIs" dxfId="47" priority="2" operator="greaterThan">
      <formula>0</formula>
    </cfRule>
  </conditionalFormatting>
  <conditionalFormatting sqref="D223:D827">
    <cfRule type="cellIs" dxfId="46" priority="1" operator="greaterThan">
      <formula>0</formula>
    </cfRule>
  </conditionalFormatting>
  <conditionalFormatting sqref="E223:E827">
    <cfRule type="cellIs" dxfId="45" priority="8" operator="greaterThan">
      <formula>0</formula>
    </cfRule>
  </conditionalFormatting>
  <conditionalFormatting sqref="F223:F827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29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27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28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2024-03-05T11:12:49Z</dcterms:modified>
</cp:coreProperties>
</file>